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4201 К МСП техприсоединение исходно-разрешительная документация ХЭС\"/>
    </mc:Choice>
  </mc:AlternateContent>
  <bookViews>
    <workbookView xWindow="-105" yWindow="-105" windowWidth="29040" windowHeight="164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" i="1" l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<sst xmlns="http://schemas.openxmlformats.org/spreadsheetml/2006/main" count="33" uniqueCount="25">
  <si>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</si>
  <si>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</si>
  <si>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</si>
  <si>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</si>
  <si>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</si>
  <si>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</si>
  <si>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</si>
  <si>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</si>
  <si>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</si>
  <si>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</si>
  <si>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</si>
  <si>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</si>
  <si>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</si>
  <si>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</si>
  <si>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</si>
  <si>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</si>
  <si>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</si>
  <si>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</si>
  <si>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</si>
  <si>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</si>
  <si>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</si>
  <si>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</si>
  <si>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
Лот № 14201-КС ПИР СМР-2022-ДРСК
Мероприятия по оформлению исходно-разрешительной документации для объектов технологического присоединения (инженерные изыскания, проекты планировки, проекты межевания) для нужд филиала ХЭС</t>
  </si>
  <si>
    <t>мероприятия по оформлению исходно-разрешительной документации для объектов технологического присоединения (инженерные изыскания, проекты межевания, проекты планировки,) для нужд филиала ХЭС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</si>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</sst>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0" fontId="7" fillId="2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abSelected="1" zoomScaleNormal="100" workbookViewId="0">
      <selection activeCell="L22" sqref="L2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4.42578125" customWidth="1"/>
    <col min="6" max="6" width="15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22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6">
        <v>10000000</v>
      </c>
      <c r="G3" s="19" t="s">
        <v>2</v>
      </c>
      <c r="H3" s="1"/>
      <c r="I3" s="35" t="s">
        <v>20</v>
      </c>
      <c r="J3" s="36"/>
      <c r="K3" s="36"/>
      <c r="L3" s="36"/>
      <c r="M3" s="36"/>
      <c r="N3" s="36"/>
      <c r="O3" s="36"/>
      <c r="P3" s="36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6"/>
      <c r="C4" s="56"/>
      <c r="D4" s="56"/>
      <c r="E4" s="56"/>
      <c r="F4" s="56"/>
      <c r="G4" s="56"/>
      <c r="H4" s="1"/>
      <c r="I4" s="50" t="s">
        <v>16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17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7"/>
      <c r="D7" s="45"/>
      <c r="E7" s="45"/>
      <c r="F7" s="46"/>
      <c r="G7" s="47"/>
      <c r="H7" s="5"/>
      <c r="I7" s="35" t="s">
        <v>19</v>
      </c>
      <c r="J7" s="36"/>
      <c r="K7" s="36"/>
      <c r="L7" s="36"/>
      <c r="M7" s="36"/>
      <c r="N7" s="36"/>
      <c r="O7" s="36"/>
      <c r="P7" s="36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18</v>
      </c>
      <c r="L8" s="8" t="s">
        <v>21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29">
        <v>1</v>
      </c>
      <c r="C9" s="11" t="s">
        <v>23</v>
      </c>
      <c r="D9" s="30"/>
      <c r="E9" s="30">
        <v>10000000</v>
      </c>
      <c r="F9" s="27">
        <v>1</v>
      </c>
      <c r="G9" s="28">
        <f>E9*F9</f>
        <v>10000000</v>
      </c>
      <c r="H9" s="1"/>
      <c r="I9" s="31">
        <f>B9</f>
        <v>1</v>
      </c>
      <c r="J9" s="11" t="s">
        <v>23</v>
      </c>
      <c r="K9" s="13"/>
      <c r="L9" s="13"/>
      <c r="M9" s="32" t="s">
        <v>24</v>
      </c>
      <c r="N9" s="20">
        <f>E9</f>
        <v>10000000</v>
      </c>
      <c r="O9" s="12">
        <v>1000000</v>
      </c>
      <c r="P9" s="17">
        <f>F9</f>
        <v>1</v>
      </c>
      <c r="Q9" s="18">
        <f>O9*P9</f>
        <v>1000000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thickBot="1" x14ac:dyDescent="0.3">
      <c r="A10" s="6"/>
      <c r="B10" s="38" t="s">
        <v>5</v>
      </c>
      <c r="C10" s="39"/>
      <c r="D10" s="39"/>
      <c r="E10" s="39"/>
      <c r="F10" s="40"/>
      <c r="G10" s="14">
        <f>SUM(G9:G9)</f>
        <v>10000000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4">
        <f>SUM(Q9:Q9)</f>
        <v>1000000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48" t="s">
        <v>14</v>
      </c>
      <c r="C11" s="49"/>
      <c r="D11" s="49"/>
      <c r="E11" s="49"/>
      <c r="F11" s="21">
        <v>0.2</v>
      </c>
      <c r="G11" s="15">
        <f>G10*F11</f>
        <v>2000000</v>
      </c>
      <c r="H11" s="1"/>
      <c r="I11" s="48" t="s">
        <v>14</v>
      </c>
      <c r="J11" s="49"/>
      <c r="K11" s="49"/>
      <c r="L11" s="49"/>
      <c r="M11" s="49"/>
      <c r="N11" s="49"/>
      <c r="O11" s="49"/>
      <c r="P11" s="21">
        <v>0.2</v>
      </c>
      <c r="Q11" s="15">
        <f>Q10*P11</f>
        <v>200000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thickBot="1" x14ac:dyDescent="0.3">
      <c r="A12" s="6"/>
      <c r="B12" s="41" t="s">
        <v>6</v>
      </c>
      <c r="C12" s="42"/>
      <c r="D12" s="42"/>
      <c r="E12" s="42"/>
      <c r="F12" s="43"/>
      <c r="G12" s="16">
        <f>G10+G11</f>
        <v>12000000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6">
        <f>Q10+Q11</f>
        <v>1200000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57"/>
      <c r="C13" s="57"/>
      <c r="D13" s="57"/>
      <c r="E13" s="57"/>
      <c r="F13" s="57"/>
      <c r="G13" s="57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9" customHeight="1" x14ac:dyDescent="0.25">
      <c r="A14" s="6"/>
      <c r="B14" s="57"/>
      <c r="C14" s="57"/>
      <c r="D14" s="57"/>
      <c r="E14" s="57"/>
      <c r="F14" s="57"/>
      <c r="G14" s="57"/>
      <c r="H14" s="3"/>
      <c r="I14" s="3"/>
      <c r="J14" s="54" t="s">
        <v>15</v>
      </c>
      <c r="K14" s="55"/>
      <c r="L14" s="24"/>
      <c r="M14" s="3"/>
      <c r="N14" s="3"/>
      <c r="O14" s="3"/>
      <c r="P14" s="3"/>
      <c r="Q14" s="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9.5" x14ac:dyDescent="0.25">
      <c r="A15" s="6"/>
      <c r="J15" s="53"/>
      <c r="K15" s="53"/>
      <c r="L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 x14ac:dyDescent="0.25">
      <c r="A16" s="6"/>
      <c r="J16" s="52"/>
      <c r="K16" s="52"/>
      <c r="L16" s="23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9.5" x14ac:dyDescent="0.25">
      <c r="A17" s="6"/>
      <c r="J17" s="53"/>
      <c r="K17" s="53"/>
      <c r="L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x14ac:dyDescent="0.25">
      <c r="A19" s="6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25">
      <c r="A21" s="6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x14ac:dyDescent="0.25">
      <c r="AA24" s="1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2021-10-07T07:37:19Z</dcterms:modified>
</cp:coreProperties>
</file>